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ndoncacmm\Documents\A. TEN MENDONÇA - HABE\MPF\COVID-19\"/>
    </mc:Choice>
  </mc:AlternateContent>
  <bookViews>
    <workbookView xWindow="0" yWindow="0" windowWidth="20490" windowHeight="7755"/>
  </bookViews>
  <sheets>
    <sheet name="Apol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9" i="1" l="1"/>
  <c r="M39" i="1"/>
  <c r="K39" i="1"/>
  <c r="I39" i="1"/>
  <c r="E39" i="1"/>
  <c r="C39" i="1"/>
  <c r="B39" i="1"/>
  <c r="O16" i="1"/>
  <c r="M16" i="1"/>
  <c r="I16" i="1"/>
  <c r="G16" i="1"/>
  <c r="B16" i="1"/>
  <c r="L7" i="1"/>
  <c r="M7" i="1"/>
  <c r="K7" i="1"/>
  <c r="F7" i="1"/>
  <c r="G7" i="1"/>
  <c r="E7" i="1"/>
  <c r="M6" i="1"/>
  <c r="G6" i="1"/>
</calcChain>
</file>

<file path=xl/sharedStrings.xml><?xml version="1.0" encoding="utf-8"?>
<sst xmlns="http://schemas.openxmlformats.org/spreadsheetml/2006/main" count="77" uniqueCount="51">
  <si>
    <t>DADOS HOSPITALARES</t>
  </si>
  <si>
    <t>OMS</t>
  </si>
  <si>
    <r>
      <t>Leitos de Internação Hospitalar</t>
    </r>
    <r>
      <rPr>
        <i/>
        <sz val="11"/>
        <color rgb="FF000000"/>
        <rFont val="Calibri"/>
      </rPr>
      <t xml:space="preserve"> </t>
    </r>
  </si>
  <si>
    <t>Nr Total Leitos</t>
  </si>
  <si>
    <t>Nr Leitos Ativos</t>
  </si>
  <si>
    <t>Nr Leitos Inativos</t>
  </si>
  <si>
    <t>Nr Leitos Ocupados</t>
  </si>
  <si>
    <t>Taxa de Ocupação</t>
  </si>
  <si>
    <t xml:space="preserve">Nr Total Leitos </t>
  </si>
  <si>
    <t>HABE</t>
  </si>
  <si>
    <t>Total</t>
  </si>
  <si>
    <t>DADOS SOBRE A DOENÇA COVID-19 - ATENDIMENTOS REALIZADOS EM OMS</t>
  </si>
  <si>
    <t>Nr Casos SUSPEITOS</t>
  </si>
  <si>
    <t>Casos suspeitos internados</t>
  </si>
  <si>
    <t>Nr Casos CONFIRMADOS</t>
  </si>
  <si>
    <t>Casos confirmados internados</t>
  </si>
  <si>
    <t>Nr ÓBITOS</t>
  </si>
  <si>
    <t>Militar ativa</t>
  </si>
  <si>
    <t>Reserva/ Reformados</t>
  </si>
  <si>
    <t>Pensionistas/ Dependentes</t>
  </si>
  <si>
    <t>Outros</t>
  </si>
  <si>
    <r>
      <t>1</t>
    </r>
    <r>
      <rPr>
        <sz val="11"/>
        <color rgb="FF000000"/>
        <rFont val="Calibri"/>
      </rPr>
      <t>ª</t>
    </r>
    <r>
      <rPr>
        <sz val="8"/>
        <color rgb="FF000000"/>
        <rFont val="Calibri"/>
      </rPr>
      <t xml:space="preserve"> Es HABE</t>
    </r>
  </si>
  <si>
    <r>
      <t>2ª</t>
    </r>
    <r>
      <rPr>
        <sz val="8"/>
        <color rgb="FF000000"/>
        <rFont val="Calibri"/>
      </rPr>
      <t xml:space="preserve"> Es HABE</t>
    </r>
  </si>
  <si>
    <t>Amb. GAP-BE</t>
  </si>
  <si>
    <t>Outras informações julgadas necessárias:</t>
  </si>
  <si>
    <t>DADOS SOBRE A DOENÇA COVID-19 -CONSOLIDAÇÃO POR OM DA GUARNAE-BE</t>
  </si>
  <si>
    <t>OM</t>
  </si>
  <si>
    <t xml:space="preserve">NÚMERO DE LEITOS POR OM </t>
  </si>
  <si>
    <t>CASOS CONFIRMADOS INTERNADOS</t>
  </si>
  <si>
    <t>N de casos acumulados até D-1</t>
  </si>
  <si>
    <t>N de casos novos em D</t>
  </si>
  <si>
    <t>Isolamentos social acumulado até D-1</t>
  </si>
  <si>
    <t>Novos casos de isolamento social em D</t>
  </si>
  <si>
    <t>HOSPITAIS CIVIS</t>
  </si>
  <si>
    <t>HOSPITAIS MILITARES</t>
  </si>
  <si>
    <t>Isolamento social em D</t>
  </si>
  <si>
    <t>ALA 9</t>
  </si>
  <si>
    <t>COMARA</t>
  </si>
  <si>
    <t>DTCEA-BE</t>
  </si>
  <si>
    <t>DTINFRA-BE</t>
  </si>
  <si>
    <t>ETRB</t>
  </si>
  <si>
    <t>ELOG</t>
  </si>
  <si>
    <t>GAP-BE</t>
  </si>
  <si>
    <t>GSD</t>
  </si>
  <si>
    <t xml:space="preserve">PABE </t>
  </si>
  <si>
    <t>SEREP-BE</t>
  </si>
  <si>
    <t>SERIPA 1</t>
  </si>
  <si>
    <t>1 ETA</t>
  </si>
  <si>
    <t>3/7 GAV</t>
  </si>
  <si>
    <t xml:space="preserve">Leitos de UTI/suporte avançado </t>
  </si>
  <si>
    <t>SUMÁRIO DIÁRIO - OPERAÇÃO APOLO - HABE - 151200MAI20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</si>
</sst>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</font>
    <font>
      <sz val="11"/>
      <color rgb="FF000000"/>
      <name val="Arial"/>
    </font>
    <font>
      <sz val="11"/>
      <name val="Calibri"/>
    </font>
    <font>
      <b/>
      <sz val="12"/>
      <color rgb="FF000000"/>
      <name val="Antique olive roman"/>
    </font>
    <font>
      <b/>
      <sz val="11"/>
      <color rgb="FF000000"/>
      <name val="Arial Black"/>
    </font>
    <font>
      <b/>
      <sz val="11"/>
      <color rgb="FF000000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b/>
      <i/>
      <sz val="12"/>
      <color rgb="FF000000"/>
      <name val="Calibri"/>
    </font>
    <font>
      <b/>
      <i/>
      <sz val="12"/>
      <color rgb="FFFFFFFF"/>
      <name val="Calibri"/>
    </font>
    <font>
      <b/>
      <sz val="12"/>
      <color rgb="FF000000"/>
      <name val="Arial"/>
    </font>
    <font>
      <b/>
      <sz val="12"/>
      <color rgb="FFFFFFFF"/>
      <name val="Calibri"/>
    </font>
    <font>
      <sz val="11"/>
      <name val="Calibri"/>
    </font>
    <font>
      <sz val="8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  <fill>
      <patternFill patternType="solid">
        <fgColor rgb="FFD8D8D8"/>
        <bgColor rgb="FFD8D8D8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>
      <alignment vertical="center"/>
    </xf>
    <xf numFmtId="0" fontId="7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1" fontId="0" fillId="0" borderId="4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1" fontId="0" fillId="6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/>
    <xf numFmtId="0" fontId="0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top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center" wrapText="1"/>
    </xf>
    <xf numFmtId="1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" fontId="0" fillId="6" borderId="6" xfId="0" applyNumberFormat="1" applyFont="1" applyFill="1" applyBorder="1" applyAlignment="1">
      <alignment horizontal="center" vertical="center" wrapText="1"/>
    </xf>
    <xf numFmtId="1" fontId="0" fillId="6" borderId="6" xfId="0" applyNumberFormat="1" applyFont="1" applyFill="1" applyBorder="1" applyAlignment="1">
      <alignment horizontal="center" vertical="center"/>
    </xf>
    <xf numFmtId="1" fontId="0" fillId="6" borderId="23" xfId="0" applyNumberFormat="1" applyFont="1" applyFill="1" applyBorder="1" applyAlignment="1">
      <alignment horizontal="center" vertical="center" wrapText="1"/>
    </xf>
    <xf numFmtId="1" fontId="0" fillId="6" borderId="21" xfId="0" applyNumberFormat="1" applyFont="1" applyFill="1" applyBorder="1" applyAlignment="1">
      <alignment horizontal="center" vertical="center" wrapText="1"/>
    </xf>
    <xf numFmtId="1" fontId="0" fillId="6" borderId="27" xfId="0" applyNumberFormat="1" applyFont="1" applyFill="1" applyBorder="1" applyAlignment="1">
      <alignment horizontal="center" vertical="center" wrapText="1"/>
    </xf>
    <xf numFmtId="1" fontId="0" fillId="6" borderId="28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top" wrapText="1"/>
    </xf>
    <xf numFmtId="1" fontId="5" fillId="6" borderId="6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/>
    </xf>
    <xf numFmtId="0" fontId="0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" fontId="0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1" fontId="5" fillId="6" borderId="35" xfId="0" applyNumberFormat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1" fontId="5" fillId="6" borderId="33" xfId="0" applyNumberFormat="1" applyFont="1" applyFill="1" applyBorder="1" applyAlignment="1">
      <alignment horizontal="center" vertical="center"/>
    </xf>
    <xf numFmtId="1" fontId="12" fillId="6" borderId="1" xfId="0" applyNumberFormat="1" applyFont="1" applyFill="1" applyBorder="1" applyAlignment="1">
      <alignment horizontal="center" vertical="center"/>
    </xf>
    <xf numFmtId="1" fontId="5" fillId="6" borderId="31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1" fontId="5" fillId="6" borderId="29" xfId="0" applyNumberFormat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8" fillId="3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" fontId="0" fillId="6" borderId="1" xfId="0" applyNumberFormat="1" applyFont="1" applyFill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" fontId="0" fillId="0" borderId="9" xfId="0" applyNumberFormat="1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9"/>
  <sheetViews>
    <sheetView tabSelected="1" topLeftCell="B1" workbookViewId="0">
      <selection activeCell="F33" sqref="F33"/>
    </sheetView>
  </sheetViews>
  <sheetFormatPr defaultColWidth="14.42578125" defaultRowHeight="15" customHeight="1"/>
  <cols>
    <col min="1" max="1" width="19.5703125" customWidth="1"/>
    <col min="2" max="2" width="17.28515625" customWidth="1"/>
    <col min="3" max="3" width="18.85546875" customWidth="1"/>
    <col min="4" max="4" width="16" customWidth="1"/>
    <col min="5" max="5" width="21.140625" customWidth="1"/>
    <col min="6" max="6" width="17" customWidth="1"/>
    <col min="7" max="8" width="15.85546875" customWidth="1"/>
    <col min="9" max="9" width="20.140625" customWidth="1"/>
    <col min="10" max="10" width="14.5703125" customWidth="1"/>
    <col min="11" max="11" width="21" customWidth="1"/>
    <col min="12" max="12" width="10.7109375" customWidth="1"/>
    <col min="13" max="13" width="16.140625" customWidth="1"/>
    <col min="14" max="14" width="13.85546875" customWidth="1"/>
    <col min="15" max="15" width="10.7109375" customWidth="1"/>
    <col min="16" max="16" width="15" customWidth="1"/>
    <col min="17" max="17" width="15.5703125" customWidth="1"/>
    <col min="18" max="20" width="10.7109375" customWidth="1"/>
  </cols>
  <sheetData>
    <row r="1" spans="1:20" ht="18.75" customHeight="1">
      <c r="A1" s="69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0"/>
    </row>
    <row r="2" spans="1:20" ht="9" customHeight="1"/>
    <row r="3" spans="1:20" ht="18" customHeight="1">
      <c r="A3" s="48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20" ht="14.25" customHeight="1">
      <c r="A4" s="45" t="s">
        <v>1</v>
      </c>
      <c r="B4" s="49" t="s">
        <v>2</v>
      </c>
      <c r="C4" s="39"/>
      <c r="D4" s="39"/>
      <c r="E4" s="39"/>
      <c r="F4" s="39"/>
      <c r="G4" s="39"/>
      <c r="H4" s="40"/>
      <c r="I4" s="82" t="s">
        <v>49</v>
      </c>
      <c r="J4" s="39"/>
      <c r="K4" s="39"/>
      <c r="L4" s="39"/>
      <c r="M4" s="39"/>
      <c r="N4" s="40"/>
    </row>
    <row r="5" spans="1:20" ht="29.25" customHeight="1">
      <c r="A5" s="44"/>
      <c r="B5" s="51" t="s">
        <v>3</v>
      </c>
      <c r="C5" s="40"/>
      <c r="D5" s="1" t="s">
        <v>4</v>
      </c>
      <c r="E5" s="1" t="s">
        <v>5</v>
      </c>
      <c r="F5" s="1" t="s">
        <v>6</v>
      </c>
      <c r="G5" s="51" t="s">
        <v>7</v>
      </c>
      <c r="H5" s="40"/>
      <c r="I5" s="1" t="s">
        <v>8</v>
      </c>
      <c r="J5" s="1" t="s">
        <v>4</v>
      </c>
      <c r="K5" s="1" t="s">
        <v>5</v>
      </c>
      <c r="L5" s="1" t="s">
        <v>6</v>
      </c>
      <c r="M5" s="51" t="s">
        <v>7</v>
      </c>
      <c r="N5" s="40"/>
      <c r="O5" s="52"/>
      <c r="P5" s="53"/>
      <c r="Q5" s="53"/>
      <c r="R5" s="53"/>
    </row>
    <row r="6" spans="1:20" ht="14.25" customHeight="1">
      <c r="A6" s="2" t="s">
        <v>9</v>
      </c>
      <c r="B6" s="41">
        <v>51</v>
      </c>
      <c r="C6" s="40"/>
      <c r="D6" s="3">
        <v>30</v>
      </c>
      <c r="E6" s="3">
        <v>21</v>
      </c>
      <c r="F6" s="3">
        <v>19</v>
      </c>
      <c r="G6" s="50">
        <f t="shared" ref="G6:G7" si="0">F6/D6</f>
        <v>0.6333333333333333</v>
      </c>
      <c r="H6" s="40"/>
      <c r="I6" s="3">
        <v>15</v>
      </c>
      <c r="J6" s="3">
        <v>15</v>
      </c>
      <c r="K6" s="3">
        <v>0</v>
      </c>
      <c r="L6" s="3">
        <v>8</v>
      </c>
      <c r="M6" s="81">
        <f t="shared" ref="M6:M7" si="1">L6/J6</f>
        <v>0.53333333333333333</v>
      </c>
      <c r="N6" s="40"/>
    </row>
    <row r="7" spans="1:20" ht="14.25" customHeight="1">
      <c r="A7" s="4" t="s">
        <v>10</v>
      </c>
      <c r="B7" s="46">
        <v>51</v>
      </c>
      <c r="C7" s="40"/>
      <c r="D7" s="5">
        <v>30</v>
      </c>
      <c r="E7" s="5">
        <f t="shared" ref="E7:F7" si="2">SUM(E6)</f>
        <v>21</v>
      </c>
      <c r="F7" s="5">
        <f t="shared" si="2"/>
        <v>19</v>
      </c>
      <c r="G7" s="50">
        <f t="shared" si="0"/>
        <v>0.6333333333333333</v>
      </c>
      <c r="H7" s="40"/>
      <c r="I7" s="6">
        <v>15</v>
      </c>
      <c r="J7" s="6">
        <v>15</v>
      </c>
      <c r="K7" s="6">
        <f t="shared" ref="K7:L7" si="3">SUM(K6)</f>
        <v>0</v>
      </c>
      <c r="L7" s="6">
        <f t="shared" si="3"/>
        <v>8</v>
      </c>
      <c r="M7" s="81">
        <f t="shared" si="1"/>
        <v>0.53333333333333333</v>
      </c>
      <c r="N7" s="40"/>
    </row>
    <row r="8" spans="1:20" ht="14.25" customHeight="1"/>
    <row r="9" spans="1:20" ht="15" customHeight="1">
      <c r="A9" s="48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0"/>
      <c r="S9" s="7"/>
      <c r="T9" s="7"/>
    </row>
    <row r="10" spans="1:20" ht="18" customHeight="1">
      <c r="A10" s="43" t="s">
        <v>1</v>
      </c>
      <c r="B10" s="47" t="s">
        <v>12</v>
      </c>
      <c r="C10" s="39"/>
      <c r="D10" s="39"/>
      <c r="E10" s="39"/>
      <c r="F10" s="39"/>
      <c r="G10" s="70" t="s">
        <v>13</v>
      </c>
      <c r="H10" s="59"/>
      <c r="I10" s="80" t="s">
        <v>14</v>
      </c>
      <c r="J10" s="39"/>
      <c r="K10" s="39"/>
      <c r="L10" s="39"/>
      <c r="M10" s="75" t="s">
        <v>15</v>
      </c>
      <c r="N10" s="59"/>
      <c r="O10" s="54" t="s">
        <v>16</v>
      </c>
      <c r="P10" s="39"/>
      <c r="Q10" s="39"/>
      <c r="R10" s="39"/>
    </row>
    <row r="11" spans="1:20" ht="25.5" customHeight="1">
      <c r="A11" s="44"/>
      <c r="B11" s="42" t="s">
        <v>17</v>
      </c>
      <c r="C11" s="40"/>
      <c r="D11" s="9" t="s">
        <v>18</v>
      </c>
      <c r="E11" s="9" t="s">
        <v>19</v>
      </c>
      <c r="F11" s="8" t="s">
        <v>20</v>
      </c>
      <c r="G11" s="71"/>
      <c r="H11" s="72"/>
      <c r="I11" s="9" t="s">
        <v>17</v>
      </c>
      <c r="J11" s="9" t="s">
        <v>18</v>
      </c>
      <c r="K11" s="9" t="s">
        <v>19</v>
      </c>
      <c r="L11" s="8" t="s">
        <v>20</v>
      </c>
      <c r="M11" s="76"/>
      <c r="N11" s="77"/>
      <c r="O11" s="9" t="s">
        <v>17</v>
      </c>
      <c r="P11" s="9" t="s">
        <v>18</v>
      </c>
      <c r="Q11" s="9" t="s">
        <v>19</v>
      </c>
      <c r="R11" s="9" t="s">
        <v>20</v>
      </c>
    </row>
    <row r="12" spans="1:20" ht="15.75" customHeight="1">
      <c r="A12" s="10" t="s">
        <v>9</v>
      </c>
      <c r="B12" s="58">
        <v>3</v>
      </c>
      <c r="C12" s="59"/>
      <c r="D12" s="11">
        <v>2</v>
      </c>
      <c r="E12" s="11">
        <v>3</v>
      </c>
      <c r="F12" s="12">
        <v>0</v>
      </c>
      <c r="G12" s="83">
        <v>2</v>
      </c>
      <c r="H12" s="59"/>
      <c r="I12" s="12"/>
      <c r="J12" s="12"/>
      <c r="K12" s="12"/>
      <c r="L12" s="12">
        <v>0</v>
      </c>
      <c r="M12" s="83">
        <v>0</v>
      </c>
      <c r="N12" s="59"/>
      <c r="O12" s="12">
        <v>0</v>
      </c>
      <c r="P12" s="11"/>
      <c r="Q12" s="12"/>
      <c r="R12" s="12">
        <v>0</v>
      </c>
    </row>
    <row r="13" spans="1:20" ht="15.75" customHeight="1">
      <c r="A13" s="13" t="s">
        <v>21</v>
      </c>
      <c r="B13" s="38">
        <v>2</v>
      </c>
      <c r="C13" s="40"/>
      <c r="D13" s="14"/>
      <c r="E13" s="14"/>
      <c r="F13" s="14"/>
      <c r="G13" s="78"/>
      <c r="H13" s="40"/>
      <c r="I13" s="14"/>
      <c r="J13" s="14"/>
      <c r="K13" s="14"/>
      <c r="L13" s="14"/>
      <c r="M13" s="78"/>
      <c r="N13" s="40"/>
      <c r="O13" s="14"/>
      <c r="P13" s="14"/>
      <c r="Q13" s="14"/>
      <c r="R13" s="14"/>
      <c r="S13" s="15"/>
      <c r="T13" s="15"/>
    </row>
    <row r="14" spans="1:20" ht="15.75" customHeight="1">
      <c r="A14" s="13" t="s">
        <v>22</v>
      </c>
      <c r="B14" s="41"/>
      <c r="C14" s="40"/>
      <c r="D14" s="3"/>
      <c r="E14" s="3"/>
      <c r="F14" s="3"/>
      <c r="G14" s="73"/>
      <c r="H14" s="40"/>
      <c r="I14" s="3"/>
      <c r="J14" s="3"/>
      <c r="K14" s="3"/>
      <c r="L14" s="3"/>
      <c r="M14" s="73"/>
      <c r="N14" s="40"/>
      <c r="O14" s="3"/>
      <c r="P14" s="3"/>
      <c r="Q14" s="3"/>
      <c r="R14" s="3"/>
      <c r="S14" s="15"/>
      <c r="T14" s="15"/>
    </row>
    <row r="15" spans="1:20" ht="15.75" customHeight="1">
      <c r="A15" s="13" t="s">
        <v>23</v>
      </c>
      <c r="B15" s="38"/>
      <c r="C15" s="40"/>
      <c r="D15" s="14"/>
      <c r="E15" s="14"/>
      <c r="F15" s="14"/>
      <c r="G15" s="78"/>
      <c r="H15" s="40"/>
      <c r="I15" s="14"/>
      <c r="J15" s="14"/>
      <c r="K15" s="14"/>
      <c r="L15" s="14"/>
      <c r="M15" s="78"/>
      <c r="N15" s="40"/>
      <c r="O15" s="14"/>
      <c r="P15" s="14"/>
      <c r="Q15" s="14"/>
      <c r="R15" s="14"/>
      <c r="S15" s="15"/>
      <c r="T15" s="15"/>
    </row>
    <row r="16" spans="1:20" ht="15" customHeight="1">
      <c r="A16" s="4" t="s">
        <v>10</v>
      </c>
      <c r="B16" s="55">
        <f>SUM(B12:F15)</f>
        <v>10</v>
      </c>
      <c r="C16" s="56"/>
      <c r="D16" s="56"/>
      <c r="E16" s="56"/>
      <c r="F16" s="57"/>
      <c r="G16" s="79">
        <f>SUM(G12:G15)</f>
        <v>2</v>
      </c>
      <c r="H16" s="57"/>
      <c r="I16" s="55">
        <f>SUM(I12:L15)</f>
        <v>0</v>
      </c>
      <c r="J16" s="56"/>
      <c r="K16" s="56"/>
      <c r="L16" s="57"/>
      <c r="M16" s="79">
        <f>SUM(M12:M15)</f>
        <v>0</v>
      </c>
      <c r="N16" s="57"/>
      <c r="O16" s="55">
        <f>SUM(O12:R15)</f>
        <v>0</v>
      </c>
      <c r="P16" s="56"/>
      <c r="Q16" s="56"/>
      <c r="R16" s="57"/>
    </row>
    <row r="17" spans="1:18" ht="9.75" customHeight="1"/>
    <row r="18" spans="1:18" ht="14.25" customHeight="1">
      <c r="A18" s="16" t="s">
        <v>24</v>
      </c>
      <c r="E18" s="74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ht="14.25" customHeight="1"/>
    <row r="20" spans="1:18" ht="14.25" customHeight="1">
      <c r="A20" s="87"/>
      <c r="B20" s="40"/>
      <c r="C20" s="17"/>
      <c r="D20" s="15"/>
      <c r="E20" s="74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8" ht="14.25" customHeight="1">
      <c r="A21" s="84" t="s">
        <v>25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6"/>
    </row>
    <row r="22" spans="1:18" ht="19.5" customHeight="1">
      <c r="A22" s="18"/>
      <c r="B22" s="19"/>
      <c r="C22" s="20"/>
      <c r="D22" s="20"/>
      <c r="E22" s="20"/>
      <c r="F22" s="20"/>
      <c r="G22" s="21"/>
      <c r="H22" s="22"/>
      <c r="I22" s="23"/>
      <c r="J22" s="23"/>
      <c r="K22" s="23"/>
      <c r="L22" s="23"/>
      <c r="M22" s="24"/>
      <c r="N22" s="25"/>
      <c r="O22" s="26"/>
      <c r="P22" s="26"/>
      <c r="Q22" s="26"/>
      <c r="R22" s="26"/>
    </row>
    <row r="23" spans="1:18" ht="33.75" customHeight="1">
      <c r="A23" s="43" t="s">
        <v>26</v>
      </c>
      <c r="B23" s="91" t="s">
        <v>27</v>
      </c>
      <c r="C23" s="47" t="s">
        <v>12</v>
      </c>
      <c r="D23" s="39"/>
      <c r="E23" s="39"/>
      <c r="F23" s="39"/>
      <c r="G23" s="90" t="s">
        <v>13</v>
      </c>
      <c r="H23" s="40"/>
      <c r="I23" s="80" t="s">
        <v>14</v>
      </c>
      <c r="J23" s="39"/>
      <c r="K23" s="39"/>
      <c r="L23" s="39"/>
      <c r="M23" s="88" t="s">
        <v>28</v>
      </c>
      <c r="N23" s="89"/>
      <c r="O23" s="54" t="s">
        <v>16</v>
      </c>
      <c r="P23" s="39"/>
      <c r="Q23" s="39"/>
      <c r="R23" s="39"/>
    </row>
    <row r="24" spans="1:18" ht="48" customHeight="1">
      <c r="A24" s="44"/>
      <c r="B24" s="44"/>
      <c r="C24" s="9" t="s">
        <v>29</v>
      </c>
      <c r="D24" s="9" t="s">
        <v>30</v>
      </c>
      <c r="E24" s="9" t="s">
        <v>31</v>
      </c>
      <c r="F24" s="8" t="s">
        <v>32</v>
      </c>
      <c r="G24" s="22" t="s">
        <v>33</v>
      </c>
      <c r="H24" s="22" t="s">
        <v>34</v>
      </c>
      <c r="I24" s="9" t="s">
        <v>29</v>
      </c>
      <c r="J24" s="9" t="s">
        <v>30</v>
      </c>
      <c r="K24" s="9" t="s">
        <v>31</v>
      </c>
      <c r="L24" s="8" t="s">
        <v>35</v>
      </c>
      <c r="M24" s="24" t="s">
        <v>33</v>
      </c>
      <c r="N24" s="25" t="s">
        <v>34</v>
      </c>
      <c r="O24" s="42"/>
      <c r="P24" s="39"/>
      <c r="Q24" s="39"/>
      <c r="R24" s="40"/>
    </row>
    <row r="25" spans="1:18" ht="14.25" customHeight="1">
      <c r="A25" s="2" t="s">
        <v>36</v>
      </c>
      <c r="B25" s="3">
        <v>4</v>
      </c>
      <c r="C25" s="27">
        <v>116</v>
      </c>
      <c r="D25" s="3"/>
      <c r="E25" s="27">
        <v>47</v>
      </c>
      <c r="F25" s="27">
        <v>2</v>
      </c>
      <c r="G25" s="28">
        <v>0</v>
      </c>
      <c r="H25" s="28"/>
      <c r="I25" s="3">
        <v>0</v>
      </c>
      <c r="J25" s="3">
        <v>0</v>
      </c>
      <c r="K25" s="3">
        <v>0</v>
      </c>
      <c r="L25" s="3">
        <v>0</v>
      </c>
      <c r="M25" s="28"/>
      <c r="N25" s="28"/>
      <c r="O25" s="41">
        <v>0</v>
      </c>
      <c r="P25" s="39"/>
      <c r="Q25" s="39"/>
      <c r="R25" s="40"/>
    </row>
    <row r="26" spans="1:18" ht="14.25" customHeight="1">
      <c r="A26" s="29" t="s">
        <v>37</v>
      </c>
      <c r="B26" s="14">
        <v>1</v>
      </c>
      <c r="C26" s="14">
        <v>41</v>
      </c>
      <c r="D26" s="14"/>
      <c r="E26" s="30">
        <v>23</v>
      </c>
      <c r="F26" s="14"/>
      <c r="G26" s="31"/>
      <c r="H26" s="31"/>
      <c r="I26" s="14"/>
      <c r="J26" s="14"/>
      <c r="K26" s="14"/>
      <c r="L26" s="14"/>
      <c r="M26" s="31"/>
      <c r="N26" s="31"/>
      <c r="O26" s="38"/>
      <c r="P26" s="39"/>
      <c r="Q26" s="39"/>
      <c r="R26" s="40"/>
    </row>
    <row r="27" spans="1:18" ht="14.25" customHeight="1">
      <c r="A27" s="29" t="s">
        <v>38</v>
      </c>
      <c r="B27" s="3">
        <v>0</v>
      </c>
      <c r="C27" s="27">
        <v>15</v>
      </c>
      <c r="D27" s="3"/>
      <c r="E27" s="27">
        <v>6</v>
      </c>
      <c r="F27" s="3"/>
      <c r="G27" s="28"/>
      <c r="H27" s="28"/>
      <c r="I27" s="3"/>
      <c r="J27" s="3"/>
      <c r="K27" s="3"/>
      <c r="L27" s="3"/>
      <c r="M27" s="28"/>
      <c r="N27" s="28"/>
      <c r="O27" s="41"/>
      <c r="P27" s="39"/>
      <c r="Q27" s="39"/>
      <c r="R27" s="40"/>
    </row>
    <row r="28" spans="1:18" ht="14.25" customHeight="1">
      <c r="A28" s="29" t="s">
        <v>39</v>
      </c>
      <c r="B28" s="14">
        <v>0</v>
      </c>
      <c r="C28" s="14">
        <v>3</v>
      </c>
      <c r="D28" s="14"/>
      <c r="E28" s="14">
        <v>0</v>
      </c>
      <c r="F28" s="14"/>
      <c r="G28" s="31"/>
      <c r="H28" s="31"/>
      <c r="I28" s="14"/>
      <c r="J28" s="14"/>
      <c r="K28" s="14"/>
      <c r="L28" s="14"/>
      <c r="M28" s="31"/>
      <c r="N28" s="31"/>
      <c r="O28" s="38"/>
      <c r="P28" s="39"/>
      <c r="Q28" s="39"/>
      <c r="R28" s="40"/>
    </row>
    <row r="29" spans="1:18" ht="14.25" customHeight="1">
      <c r="A29" s="29" t="s">
        <v>40</v>
      </c>
      <c r="B29" s="3">
        <v>0</v>
      </c>
      <c r="C29" s="3">
        <v>13</v>
      </c>
      <c r="D29" s="27"/>
      <c r="E29" s="3">
        <v>4</v>
      </c>
      <c r="F29" s="27"/>
      <c r="G29" s="28"/>
      <c r="H29" s="28"/>
      <c r="I29" s="3"/>
      <c r="J29" s="3"/>
      <c r="K29" s="3"/>
      <c r="L29" s="3"/>
      <c r="M29" s="28"/>
      <c r="N29" s="28"/>
      <c r="O29" s="41"/>
      <c r="P29" s="39"/>
      <c r="Q29" s="39"/>
      <c r="R29" s="40"/>
    </row>
    <row r="30" spans="1:18" ht="14.25" customHeight="1">
      <c r="A30" s="2" t="s">
        <v>41</v>
      </c>
      <c r="B30" s="14">
        <v>0</v>
      </c>
      <c r="C30" s="30">
        <v>15</v>
      </c>
      <c r="D30" s="14"/>
      <c r="E30" s="30">
        <v>4</v>
      </c>
      <c r="F30" s="14"/>
      <c r="G30" s="31"/>
      <c r="H30" s="31"/>
      <c r="I30" s="14"/>
      <c r="J30" s="14"/>
      <c r="K30" s="14"/>
      <c r="L30" s="14"/>
      <c r="M30" s="31"/>
      <c r="N30" s="31"/>
      <c r="O30" s="38"/>
      <c r="P30" s="39"/>
      <c r="Q30" s="39"/>
      <c r="R30" s="40"/>
    </row>
    <row r="31" spans="1:18" ht="14.25" customHeight="1">
      <c r="A31" s="2" t="s">
        <v>42</v>
      </c>
      <c r="B31" s="3">
        <v>0</v>
      </c>
      <c r="C31" s="27">
        <v>66</v>
      </c>
      <c r="D31" s="3"/>
      <c r="E31" s="27">
        <v>20</v>
      </c>
      <c r="F31" s="27">
        <v>2</v>
      </c>
      <c r="G31" s="28"/>
      <c r="H31" s="28"/>
      <c r="I31" s="3"/>
      <c r="J31" s="3"/>
      <c r="K31" s="3"/>
      <c r="L31" s="3"/>
      <c r="M31" s="28"/>
      <c r="N31" s="28"/>
      <c r="O31" s="41">
        <v>1</v>
      </c>
      <c r="P31" s="39"/>
      <c r="Q31" s="39"/>
      <c r="R31" s="40"/>
    </row>
    <row r="32" spans="1:18" ht="14.25" customHeight="1">
      <c r="A32" s="2" t="s">
        <v>43</v>
      </c>
      <c r="B32" s="14">
        <v>0</v>
      </c>
      <c r="C32" s="30">
        <v>32</v>
      </c>
      <c r="D32" s="30"/>
      <c r="E32" s="30">
        <v>19</v>
      </c>
      <c r="F32" s="30"/>
      <c r="G32" s="31"/>
      <c r="H32" s="31"/>
      <c r="I32" s="14"/>
      <c r="J32" s="14"/>
      <c r="K32" s="14"/>
      <c r="L32" s="14"/>
      <c r="M32" s="31"/>
      <c r="N32" s="31"/>
      <c r="O32" s="38"/>
      <c r="P32" s="39"/>
      <c r="Q32" s="39"/>
      <c r="R32" s="40"/>
    </row>
    <row r="33" spans="1:20" ht="14.25" customHeight="1">
      <c r="A33" s="29" t="s">
        <v>9</v>
      </c>
      <c r="B33" s="3">
        <v>43</v>
      </c>
      <c r="C33" s="27">
        <v>116</v>
      </c>
      <c r="D33" s="27"/>
      <c r="E33" s="27">
        <v>20</v>
      </c>
      <c r="F33" s="27">
        <v>2</v>
      </c>
      <c r="G33" s="28"/>
      <c r="H33" s="28"/>
      <c r="I33" s="3"/>
      <c r="J33" s="3"/>
      <c r="K33" s="3"/>
      <c r="L33" s="3"/>
      <c r="M33" s="28"/>
      <c r="N33" s="28"/>
      <c r="O33" s="41"/>
      <c r="P33" s="39"/>
      <c r="Q33" s="39"/>
      <c r="R33" s="40"/>
    </row>
    <row r="34" spans="1:20" ht="14.25" customHeight="1">
      <c r="A34" s="29" t="s">
        <v>44</v>
      </c>
      <c r="B34" s="3">
        <v>0</v>
      </c>
      <c r="C34" s="27">
        <v>11</v>
      </c>
      <c r="D34" s="3"/>
      <c r="E34" s="27">
        <v>6</v>
      </c>
      <c r="F34" s="3"/>
      <c r="G34" s="28"/>
      <c r="H34" s="28"/>
      <c r="I34" s="3"/>
      <c r="J34" s="3"/>
      <c r="K34" s="3"/>
      <c r="L34" s="3"/>
      <c r="M34" s="28"/>
      <c r="N34" s="28"/>
      <c r="O34" s="3"/>
      <c r="P34" s="3"/>
      <c r="Q34" s="3"/>
      <c r="R34" s="3"/>
    </row>
    <row r="35" spans="1:20" ht="14.25" customHeight="1">
      <c r="A35" s="29" t="s">
        <v>45</v>
      </c>
      <c r="B35" s="14">
        <v>0</v>
      </c>
      <c r="C35" s="14">
        <v>6</v>
      </c>
      <c r="D35" s="14"/>
      <c r="E35" s="14">
        <v>2</v>
      </c>
      <c r="F35" s="14"/>
      <c r="G35" s="31"/>
      <c r="H35" s="31"/>
      <c r="I35" s="14"/>
      <c r="J35" s="14"/>
      <c r="K35" s="14"/>
      <c r="L35" s="14"/>
      <c r="M35" s="31"/>
      <c r="N35" s="31"/>
      <c r="O35" s="38"/>
      <c r="P35" s="39"/>
      <c r="Q35" s="39"/>
      <c r="R35" s="40"/>
    </row>
    <row r="36" spans="1:20" ht="14.25" customHeight="1">
      <c r="A36" s="29" t="s">
        <v>46</v>
      </c>
      <c r="B36" s="3">
        <v>0</v>
      </c>
      <c r="C36" s="3">
        <v>2</v>
      </c>
      <c r="D36" s="3"/>
      <c r="E36" s="3"/>
      <c r="F36" s="3"/>
      <c r="G36" s="28"/>
      <c r="H36" s="28"/>
      <c r="I36" s="3"/>
      <c r="J36" s="3"/>
      <c r="K36" s="3"/>
      <c r="L36" s="3"/>
      <c r="M36" s="28"/>
      <c r="N36" s="28"/>
      <c r="O36" s="41"/>
      <c r="P36" s="39"/>
      <c r="Q36" s="39"/>
      <c r="R36" s="40"/>
    </row>
    <row r="37" spans="1:20" ht="14.25" customHeight="1">
      <c r="A37" s="29" t="s">
        <v>47</v>
      </c>
      <c r="B37" s="14">
        <v>0</v>
      </c>
      <c r="C37" s="14">
        <v>4</v>
      </c>
      <c r="D37" s="14"/>
      <c r="E37" s="32">
        <v>1</v>
      </c>
      <c r="F37" s="32"/>
      <c r="G37" s="31"/>
      <c r="H37" s="31"/>
      <c r="I37" s="14"/>
      <c r="J37" s="14"/>
      <c r="K37" s="32"/>
      <c r="L37" s="32"/>
      <c r="M37" s="31"/>
      <c r="N37" s="31"/>
      <c r="O37" s="33"/>
      <c r="P37" s="34"/>
      <c r="Q37" s="34"/>
      <c r="R37" s="35"/>
      <c r="S37" s="15"/>
      <c r="T37" s="15"/>
    </row>
    <row r="38" spans="1:20" ht="14.25" customHeight="1">
      <c r="A38" s="29" t="s">
        <v>48</v>
      </c>
      <c r="B38" s="3">
        <v>0</v>
      </c>
      <c r="C38" s="3">
        <v>7</v>
      </c>
      <c r="D38" s="3"/>
      <c r="E38" s="12">
        <v>1</v>
      </c>
      <c r="F38" s="12"/>
      <c r="G38" s="28"/>
      <c r="H38" s="28"/>
      <c r="I38" s="3"/>
      <c r="J38" s="3"/>
      <c r="K38" s="12"/>
      <c r="L38" s="12"/>
      <c r="M38" s="28"/>
      <c r="N38" s="28"/>
      <c r="O38" s="41"/>
      <c r="P38" s="39"/>
      <c r="Q38" s="39"/>
      <c r="R38" s="40"/>
    </row>
    <row r="39" spans="1:20" ht="14.25" customHeight="1">
      <c r="A39" s="36" t="s">
        <v>10</v>
      </c>
      <c r="B39" s="37">
        <f>SUM(B25:B38)</f>
        <v>48</v>
      </c>
      <c r="C39" s="67">
        <f>SUM(C25:D38)</f>
        <v>447</v>
      </c>
      <c r="D39" s="68"/>
      <c r="E39" s="64">
        <f>SUM(E25:F38)</f>
        <v>159</v>
      </c>
      <c r="F39" s="40"/>
      <c r="G39" s="65">
        <v>2</v>
      </c>
      <c r="H39" s="66"/>
      <c r="I39" s="67">
        <f>SUM(I25:J38)</f>
        <v>0</v>
      </c>
      <c r="J39" s="68"/>
      <c r="K39" s="64">
        <f>SUM(K25:L38)</f>
        <v>0</v>
      </c>
      <c r="L39" s="40"/>
      <c r="M39" s="63">
        <f>SUM(M25:N38)</f>
        <v>0</v>
      </c>
      <c r="N39" s="62"/>
      <c r="O39" s="60">
        <f>SUM(O25:O38)</f>
        <v>1</v>
      </c>
      <c r="P39" s="61"/>
      <c r="Q39" s="61"/>
      <c r="R39" s="62"/>
    </row>
    <row r="40" spans="1:20" ht="14.25" customHeight="1"/>
    <row r="41" spans="1:20" ht="14.25" customHeight="1"/>
    <row r="42" spans="1:20" ht="14.25" customHeight="1"/>
    <row r="43" spans="1:20" ht="14.25" customHeight="1"/>
    <row r="44" spans="1:20" ht="14.25" customHeight="1"/>
    <row r="45" spans="1:20" ht="14.25" customHeight="1"/>
    <row r="46" spans="1:20" ht="14.25" customHeight="1"/>
    <row r="47" spans="1:20" ht="14.25" customHeight="1"/>
    <row r="48" spans="1:20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</sheetData>
  <mergeCells count="71">
    <mergeCell ref="A23:A24"/>
    <mergeCell ref="O23:R23"/>
    <mergeCell ref="M23:N23"/>
    <mergeCell ref="G23:H23"/>
    <mergeCell ref="I23:L23"/>
    <mergeCell ref="C23:F23"/>
    <mergeCell ref="B23:B24"/>
    <mergeCell ref="O16:R16"/>
    <mergeCell ref="M15:N15"/>
    <mergeCell ref="M12:N12"/>
    <mergeCell ref="E20:R20"/>
    <mergeCell ref="A21:R21"/>
    <mergeCell ref="A20:B20"/>
    <mergeCell ref="B13:C13"/>
    <mergeCell ref="B16:F16"/>
    <mergeCell ref="B14:C14"/>
    <mergeCell ref="B15:C15"/>
    <mergeCell ref="G13:H13"/>
    <mergeCell ref="A1:R1"/>
    <mergeCell ref="G10:H11"/>
    <mergeCell ref="G14:H14"/>
    <mergeCell ref="E18:R18"/>
    <mergeCell ref="M10:N11"/>
    <mergeCell ref="M14:N14"/>
    <mergeCell ref="M13:N13"/>
    <mergeCell ref="G15:H15"/>
    <mergeCell ref="G16:H16"/>
    <mergeCell ref="I10:L10"/>
    <mergeCell ref="M6:N6"/>
    <mergeCell ref="M7:N7"/>
    <mergeCell ref="I4:N4"/>
    <mergeCell ref="M5:N5"/>
    <mergeCell ref="G12:H12"/>
    <mergeCell ref="M16:N16"/>
    <mergeCell ref="A3:N3"/>
    <mergeCell ref="I16:L16"/>
    <mergeCell ref="B12:C12"/>
    <mergeCell ref="O39:R39"/>
    <mergeCell ref="M39:N39"/>
    <mergeCell ref="O35:R35"/>
    <mergeCell ref="O38:R38"/>
    <mergeCell ref="O36:R36"/>
    <mergeCell ref="E39:F39"/>
    <mergeCell ref="G39:H39"/>
    <mergeCell ref="I39:J39"/>
    <mergeCell ref="C39:D39"/>
    <mergeCell ref="K39:L39"/>
    <mergeCell ref="O31:R31"/>
    <mergeCell ref="O30:R30"/>
    <mergeCell ref="O29:R29"/>
    <mergeCell ref="A10:A11"/>
    <mergeCell ref="A4:A5"/>
    <mergeCell ref="B7:C7"/>
    <mergeCell ref="B6:C6"/>
    <mergeCell ref="B10:F10"/>
    <mergeCell ref="A9:R9"/>
    <mergeCell ref="B4:H4"/>
    <mergeCell ref="G7:H7"/>
    <mergeCell ref="G5:H5"/>
    <mergeCell ref="G6:H6"/>
    <mergeCell ref="B5:C5"/>
    <mergeCell ref="O5:R5"/>
    <mergeCell ref="B11:C11"/>
    <mergeCell ref="O10:R10"/>
    <mergeCell ref="O32:R32"/>
    <mergeCell ref="O33:R33"/>
    <mergeCell ref="O25:R25"/>
    <mergeCell ref="O26:R26"/>
    <mergeCell ref="O24:R24"/>
    <mergeCell ref="O27:R27"/>
    <mergeCell ref="O28:R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Apolo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Alysson</dc:creator>
  <cp:lastModifiedBy>Ten Mendonça</cp:lastModifiedBy>
  <dcterms:created xsi:type="dcterms:W3CDTF">2020-03-30T12:27:09Z</dcterms:created>
  <dcterms:modified xsi:type="dcterms:W3CDTF">2020-05-15T16:47:59Z</dcterms:modified>
</cp:coreProperties>
</file>